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righ\Desktop\"/>
    </mc:Choice>
  </mc:AlternateContent>
  <xr:revisionPtr revIDLastSave="0" documentId="13_ncr:1_{A881A1B0-2560-4EEF-9693-56A34403B2FC}" xr6:coauthVersionLast="43" xr6:coauthVersionMax="43" xr10:uidLastSave="{00000000-0000-0000-0000-000000000000}"/>
  <bookViews>
    <workbookView xWindow="3975" yWindow="1785" windowWidth="21585" windowHeight="11310" xr2:uid="{7A39018B-A83D-4087-8C11-471B9A2F9D5E}"/>
  </bookViews>
  <sheets>
    <sheet name="METODO A" sheetId="1" r:id="rId1"/>
    <sheet name="METODO B" sheetId="2" r:id="rId2"/>
  </sheets>
  <definedNames>
    <definedName name="ABI">'METODO A'!$C$22</definedName>
    <definedName name="ABIB">'METODO B'!$C$22</definedName>
    <definedName name="PP">'METODO A'!$C$20</definedName>
    <definedName name="PPB">'METODO B'!$C$20</definedName>
    <definedName name="USU">'METODO A'!$C$21</definedName>
    <definedName name="USUB">'METODO B'!$C$21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2" l="1"/>
  <c r="C22" i="2"/>
  <c r="C21" i="2"/>
  <c r="C17" i="2"/>
  <c r="C13" i="2"/>
  <c r="C22" i="1"/>
  <c r="C21" i="1"/>
  <c r="C17" i="1"/>
  <c r="C13" i="1"/>
  <c r="C23" i="1" l="1"/>
</calcChain>
</file>

<file path=xl/sharedStrings.xml><?xml version="1.0" encoding="utf-8"?>
<sst xmlns="http://schemas.openxmlformats.org/spreadsheetml/2006/main" count="32" uniqueCount="18">
  <si>
    <t>Data di morte</t>
  </si>
  <si>
    <t>Data di nascita del soggetto cui è devoluto il diritto di abitazione</t>
  </si>
  <si>
    <t>Data di nascita del soggetto cui è devoluto l'usufrutto</t>
  </si>
  <si>
    <t>Età</t>
  </si>
  <si>
    <t>Aliquota usufrutto per 61 anni compiuti (tabella aliquote del 2018)</t>
  </si>
  <si>
    <t>Aliquota usufrutto per 82 anni compiuti (tabella aliquote del 2018)</t>
  </si>
  <si>
    <t>VALORE DELLA PIENA PROPRIETA'</t>
  </si>
  <si>
    <t>VALORE USUFRUTTO</t>
  </si>
  <si>
    <t>VALORE DIRITTO DI ABITAZIONE</t>
  </si>
  <si>
    <t>VALORE NUDA PROPRIETA'</t>
  </si>
  <si>
    <t>METODO A)</t>
  </si>
  <si>
    <t>Prendo la piena proprietà e calcolo il valore dell'usufrutto</t>
  </si>
  <si>
    <t>Prendo la piena proprietà e calcolo il valore del diritto di abitazione</t>
  </si>
  <si>
    <t>Detraendo dalla piena proprietà il valore di usufrutto e diritto di abitazione rimane il valore della nuda proprietà</t>
  </si>
  <si>
    <t>METODO B)</t>
  </si>
  <si>
    <t>Detraendo dalla piena proprietà il maggiore fra il valore dell'usufrutto ed il valore del diritto di abitazione rimane il valore della nuda proprietà</t>
  </si>
  <si>
    <t>Se il valore dell'usufrutto è minore del valore del diritto di abitazione sottraggo a quest'ultimo il valore dell'usufrutto</t>
  </si>
  <si>
    <t>Se il valore del diritto di abitazione è minore del valore dell'usufrutto sottraggo a quest'ultimo il valore del diritto di abitazione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</si>
</sst>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&quot;€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0" fontId="0" fillId="0" borderId="0" xfId="0" applyNumberFormat="1"/>
    <xf numFmtId="1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1" fillId="0" borderId="0" xfId="0" quotePrefix="1" applyFont="1"/>
    <xf numFmtId="165" fontId="1" fillId="0" borderId="0" xfId="0" applyNumberFormat="1" applyFont="1"/>
    <xf numFmtId="4" fontId="0" fillId="0" borderId="0" xfId="0" applyNumberFormat="1"/>
    <xf numFmtId="165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0412-3EE0-4530-B965-527D5A4369EA}">
  <dimension ref="B2:F37"/>
  <sheetViews>
    <sheetView tabSelected="1" workbookViewId="0">
      <selection activeCell="B17" sqref="B17"/>
    </sheetView>
  </sheetViews>
  <sheetFormatPr defaultRowHeight="15" x14ac:dyDescent="0.25"/>
  <cols>
    <col min="2" max="2" width="61.140625" customWidth="1"/>
    <col min="3" max="3" width="13" customWidth="1"/>
    <col min="4" max="4" width="11.28515625" customWidth="1"/>
    <col min="5" max="7" width="12.85546875" customWidth="1"/>
  </cols>
  <sheetData>
    <row r="2" spans="2:4" x14ac:dyDescent="0.25">
      <c r="B2" t="s">
        <v>10</v>
      </c>
    </row>
    <row r="4" spans="2:4" x14ac:dyDescent="0.25">
      <c r="B4" t="s">
        <v>11</v>
      </c>
    </row>
    <row r="5" spans="2:4" x14ac:dyDescent="0.25">
      <c r="B5" t="s">
        <v>12</v>
      </c>
    </row>
    <row r="6" spans="2:4" x14ac:dyDescent="0.25">
      <c r="B6" t="s">
        <v>13</v>
      </c>
    </row>
    <row r="10" spans="2:4" x14ac:dyDescent="0.25">
      <c r="B10" t="s">
        <v>0</v>
      </c>
      <c r="C10" s="3">
        <v>43254</v>
      </c>
      <c r="D10" s="2"/>
    </row>
    <row r="11" spans="2:4" x14ac:dyDescent="0.25">
      <c r="C11" s="3"/>
      <c r="D11" s="2"/>
    </row>
    <row r="12" spans="2:4" x14ac:dyDescent="0.25">
      <c r="B12" t="s">
        <v>2</v>
      </c>
      <c r="C12" s="3">
        <v>13041</v>
      </c>
      <c r="D12" s="2"/>
    </row>
    <row r="13" spans="2:4" x14ac:dyDescent="0.25">
      <c r="B13" t="s">
        <v>3</v>
      </c>
      <c r="C13" s="8">
        <f>(C10-C12)/365</f>
        <v>82.775342465753425</v>
      </c>
      <c r="D13" s="2"/>
    </row>
    <row r="14" spans="2:4" x14ac:dyDescent="0.25">
      <c r="B14" t="s">
        <v>5</v>
      </c>
      <c r="C14" s="2">
        <v>0.16500000000000001</v>
      </c>
      <c r="D14" s="2"/>
    </row>
    <row r="15" spans="2:4" x14ac:dyDescent="0.25">
      <c r="C15" s="8"/>
      <c r="D15" s="2"/>
    </row>
    <row r="16" spans="2:4" x14ac:dyDescent="0.25">
      <c r="B16" t="s">
        <v>1</v>
      </c>
      <c r="C16" s="3">
        <v>20824</v>
      </c>
      <c r="D16" s="2"/>
    </row>
    <row r="17" spans="2:6" x14ac:dyDescent="0.25">
      <c r="B17" t="s">
        <v>3</v>
      </c>
      <c r="C17" s="8">
        <f>(C10-C16)/365</f>
        <v>61.452054794520549</v>
      </c>
      <c r="D17" s="2"/>
    </row>
    <row r="18" spans="2:6" x14ac:dyDescent="0.25">
      <c r="B18" t="s">
        <v>4</v>
      </c>
      <c r="C18" s="2">
        <v>0.55000000000000004</v>
      </c>
      <c r="D18" s="2"/>
    </row>
    <row r="19" spans="2:6" x14ac:dyDescent="0.25">
      <c r="C19" s="1"/>
      <c r="D19" s="2"/>
    </row>
    <row r="20" spans="2:6" x14ac:dyDescent="0.25">
      <c r="B20" t="s">
        <v>6</v>
      </c>
      <c r="C20" s="9">
        <v>26128</v>
      </c>
      <c r="D20" s="2"/>
    </row>
    <row r="21" spans="2:6" x14ac:dyDescent="0.25">
      <c r="B21" s="4" t="s">
        <v>7</v>
      </c>
      <c r="C21" s="7">
        <f>PP*C14</f>
        <v>4311.12</v>
      </c>
      <c r="D21" s="2"/>
    </row>
    <row r="22" spans="2:6" x14ac:dyDescent="0.25">
      <c r="B22" s="4" t="s">
        <v>8</v>
      </c>
      <c r="C22" s="7">
        <f>PP*C18</f>
        <v>14370.400000000001</v>
      </c>
      <c r="D22" s="2"/>
    </row>
    <row r="23" spans="2:6" x14ac:dyDescent="0.25">
      <c r="B23" s="4" t="s">
        <v>9</v>
      </c>
      <c r="C23" s="7">
        <f>PP-USU-ABI</f>
        <v>7446.48</v>
      </c>
      <c r="D23" s="2"/>
    </row>
    <row r="24" spans="2:6" x14ac:dyDescent="0.25">
      <c r="C24" s="1"/>
      <c r="D24" s="2"/>
    </row>
    <row r="25" spans="2:6" x14ac:dyDescent="0.25">
      <c r="C25" s="1"/>
      <c r="D25" s="2"/>
    </row>
    <row r="26" spans="2:6" x14ac:dyDescent="0.25">
      <c r="C26" s="1"/>
      <c r="D26" s="2"/>
      <c r="E26" s="3"/>
      <c r="F26" s="3"/>
    </row>
    <row r="27" spans="2:6" x14ac:dyDescent="0.25">
      <c r="C27" s="1"/>
      <c r="D27" s="2"/>
    </row>
    <row r="28" spans="2:6" x14ac:dyDescent="0.25">
      <c r="C28" s="1"/>
      <c r="D28" s="1"/>
    </row>
    <row r="29" spans="2:6" x14ac:dyDescent="0.25">
      <c r="B29" s="4"/>
      <c r="C29" s="5"/>
      <c r="D29" s="5"/>
    </row>
    <row r="30" spans="2:6" x14ac:dyDescent="0.25">
      <c r="B30" s="4"/>
      <c r="C30" s="5"/>
      <c r="D30" s="5"/>
    </row>
    <row r="33" spans="2:4" x14ac:dyDescent="0.25">
      <c r="B33" s="6"/>
      <c r="C33" s="7"/>
      <c r="D33" s="4"/>
    </row>
    <row r="34" spans="2:4" x14ac:dyDescent="0.25">
      <c r="B34" s="6"/>
      <c r="C34" s="7"/>
      <c r="D34" s="4"/>
    </row>
    <row r="35" spans="2:4" x14ac:dyDescent="0.25">
      <c r="B35" s="6"/>
      <c r="C35" s="7"/>
      <c r="D35" s="4"/>
    </row>
    <row r="37" spans="2:4" x14ac:dyDescent="0.25">
      <c r="B37" s="4"/>
      <c r="C37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AD98-115A-4CEC-BC66-77C778D076CC}">
  <dimension ref="B2:F37"/>
  <sheetViews>
    <sheetView workbookViewId="0">
      <selection activeCell="E22" sqref="E22"/>
    </sheetView>
  </sheetViews>
  <sheetFormatPr defaultRowHeight="15" x14ac:dyDescent="0.25"/>
  <cols>
    <col min="2" max="2" width="61.140625" customWidth="1"/>
    <col min="3" max="3" width="13" customWidth="1"/>
    <col min="4" max="4" width="11.28515625" customWidth="1"/>
    <col min="5" max="7" width="12.85546875" customWidth="1"/>
  </cols>
  <sheetData>
    <row r="2" spans="2:6" x14ac:dyDescent="0.25">
      <c r="B2" t="s">
        <v>14</v>
      </c>
      <c r="D2" s="2"/>
    </row>
    <row r="3" spans="2:6" x14ac:dyDescent="0.25">
      <c r="D3" s="2"/>
    </row>
    <row r="4" spans="2:6" x14ac:dyDescent="0.25">
      <c r="B4" t="s">
        <v>11</v>
      </c>
      <c r="D4" s="2"/>
      <c r="E4" s="3"/>
      <c r="F4" s="3"/>
    </row>
    <row r="5" spans="2:6" x14ac:dyDescent="0.25">
      <c r="B5" t="s">
        <v>12</v>
      </c>
      <c r="D5" s="2"/>
    </row>
    <row r="6" spans="2:6" x14ac:dyDescent="0.25">
      <c r="B6" t="s">
        <v>15</v>
      </c>
      <c r="D6" s="2"/>
    </row>
    <row r="7" spans="2:6" x14ac:dyDescent="0.25">
      <c r="B7" t="s">
        <v>16</v>
      </c>
      <c r="D7" s="2"/>
    </row>
    <row r="8" spans="2:6" x14ac:dyDescent="0.25">
      <c r="B8" t="s">
        <v>17</v>
      </c>
      <c r="D8" s="2"/>
    </row>
    <row r="9" spans="2:6" x14ac:dyDescent="0.25">
      <c r="D9" s="2"/>
    </row>
    <row r="10" spans="2:6" x14ac:dyDescent="0.25">
      <c r="B10" t="s">
        <v>0</v>
      </c>
      <c r="C10" s="3">
        <v>43254</v>
      </c>
      <c r="D10" s="2"/>
      <c r="E10" s="3"/>
      <c r="F10" s="3"/>
    </row>
    <row r="11" spans="2:6" x14ac:dyDescent="0.25">
      <c r="C11" s="3"/>
      <c r="D11" s="2"/>
    </row>
    <row r="12" spans="2:6" x14ac:dyDescent="0.25">
      <c r="B12" t="s">
        <v>2</v>
      </c>
      <c r="C12" s="3">
        <v>13041</v>
      </c>
      <c r="D12" s="2"/>
    </row>
    <row r="13" spans="2:6" x14ac:dyDescent="0.25">
      <c r="B13" t="s">
        <v>3</v>
      </c>
      <c r="C13" s="8">
        <f>(C10-C12)/365</f>
        <v>82.775342465753425</v>
      </c>
      <c r="D13" s="1"/>
    </row>
    <row r="14" spans="2:6" x14ac:dyDescent="0.25">
      <c r="B14" t="s">
        <v>5</v>
      </c>
      <c r="C14" s="2">
        <v>0.16500000000000001</v>
      </c>
      <c r="D14" s="5"/>
    </row>
    <row r="15" spans="2:6" x14ac:dyDescent="0.25">
      <c r="C15" s="8"/>
      <c r="D15" s="5"/>
    </row>
    <row r="16" spans="2:6" x14ac:dyDescent="0.25">
      <c r="B16" t="s">
        <v>1</v>
      </c>
      <c r="C16" s="3">
        <v>20824</v>
      </c>
    </row>
    <row r="17" spans="2:4" x14ac:dyDescent="0.25">
      <c r="B17" t="s">
        <v>3</v>
      </c>
      <c r="C17" s="8">
        <f>(C10-C16)/365</f>
        <v>61.452054794520549</v>
      </c>
    </row>
    <row r="18" spans="2:4" x14ac:dyDescent="0.25">
      <c r="B18" t="s">
        <v>4</v>
      </c>
      <c r="C18" s="2">
        <v>0.55000000000000004</v>
      </c>
      <c r="D18" s="4"/>
    </row>
    <row r="19" spans="2:4" x14ac:dyDescent="0.25">
      <c r="C19" s="1"/>
      <c r="D19" s="4"/>
    </row>
    <row r="20" spans="2:4" x14ac:dyDescent="0.25">
      <c r="B20" t="s">
        <v>6</v>
      </c>
      <c r="C20" s="9">
        <v>26128</v>
      </c>
      <c r="D20" s="4"/>
    </row>
    <row r="21" spans="2:4" x14ac:dyDescent="0.25">
      <c r="B21" s="4" t="s">
        <v>7</v>
      </c>
      <c r="C21" s="7">
        <f>PPB*C14</f>
        <v>4311.12</v>
      </c>
    </row>
    <row r="22" spans="2:4" x14ac:dyDescent="0.25">
      <c r="B22" s="4" t="s">
        <v>8</v>
      </c>
      <c r="C22" s="7">
        <f>PPB*C18-C21</f>
        <v>10059.280000000002</v>
      </c>
    </row>
    <row r="23" spans="2:4" x14ac:dyDescent="0.25">
      <c r="B23" s="4" t="s">
        <v>9</v>
      </c>
      <c r="C23" s="7">
        <f>PPB-USUB-ABIB</f>
        <v>11757.599999999999</v>
      </c>
    </row>
    <row r="24" spans="2:4" x14ac:dyDescent="0.25">
      <c r="C24" s="1"/>
    </row>
    <row r="25" spans="2:4" x14ac:dyDescent="0.25">
      <c r="C25" s="1"/>
    </row>
    <row r="26" spans="2:4" x14ac:dyDescent="0.25">
      <c r="C26" s="1"/>
    </row>
    <row r="27" spans="2:4" x14ac:dyDescent="0.25">
      <c r="C27" s="1"/>
    </row>
    <row r="28" spans="2:4" x14ac:dyDescent="0.25">
      <c r="C28" s="1"/>
    </row>
    <row r="29" spans="2:4" x14ac:dyDescent="0.25">
      <c r="B29" s="4"/>
      <c r="C29" s="5"/>
    </row>
    <row r="30" spans="2:4" x14ac:dyDescent="0.25">
      <c r="B30" s="4"/>
      <c r="C30" s="5"/>
    </row>
    <row r="33" spans="2:3" x14ac:dyDescent="0.25">
      <c r="B33" s="6"/>
      <c r="C33" s="7"/>
    </row>
    <row r="34" spans="2:3" x14ac:dyDescent="0.25">
      <c r="B34" s="6"/>
      <c r="C34" s="7"/>
    </row>
    <row r="35" spans="2:3" x14ac:dyDescent="0.25">
      <c r="B35" s="6"/>
      <c r="C35" s="7"/>
    </row>
    <row r="37" spans="2:3" x14ac:dyDescent="0.25">
      <c r="B37" s="4"/>
      <c r="C3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6</vt:i4>
      </vt:variant>
    </vt:vector>
  </HeadingPairs>
  <TitlesOfParts>
    <vt:vector size="8" baseType="lpstr">
      <vt:lpstr>METODO A</vt:lpstr>
      <vt:lpstr>METODO B</vt:lpstr>
      <vt:lpstr>ABI</vt:lpstr>
      <vt:lpstr>ABIB</vt:lpstr>
      <vt:lpstr>PP</vt:lpstr>
      <vt:lpstr>PPB</vt:lpstr>
      <vt:lpstr>USU</vt:lpstr>
      <vt:lpstr>USUB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Lamberto Righetti</dc:creator>
  <cp:lastModifiedBy>Lamberto Righetti</cp:lastModifiedBy>
  <dcterms:created xsi:type="dcterms:W3CDTF">2019-05-29T15:37:04Z</dcterms:created>
  <dcterms:modified xsi:type="dcterms:W3CDTF">2019-05-29T16:20:55Z</dcterms:modified>
</cp:coreProperties>
</file>